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大橙子\Desktop\"/>
    </mc:Choice>
  </mc:AlternateContent>
  <xr:revisionPtr revIDLastSave="0" documentId="13_ncr:1_{AD6485D6-9A2D-475C-A1B4-C7864B3D775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4" i="1" l="1"/>
  <c r="AB5" i="1"/>
  <c r="AB6" i="1"/>
  <c r="AB7" i="1"/>
  <c r="AB8" i="1"/>
  <c r="AB9" i="1"/>
  <c r="AB10" i="1"/>
  <c r="AB11" i="1"/>
  <c r="AB12" i="1"/>
  <c r="AB3" i="1"/>
  <c r="Y4" i="1"/>
  <c r="Y5" i="1"/>
  <c r="Y6" i="1"/>
  <c r="Y7" i="1"/>
  <c r="Y8" i="1"/>
  <c r="Y9" i="1"/>
  <c r="Y10" i="1"/>
  <c r="Y11" i="1"/>
  <c r="Y12" i="1"/>
  <c r="Y3" i="1"/>
  <c r="V4" i="1"/>
  <c r="V5" i="1"/>
  <c r="V6" i="1"/>
  <c r="V7" i="1"/>
  <c r="V8" i="1"/>
  <c r="V9" i="1"/>
  <c r="V10" i="1"/>
  <c r="V11" i="1"/>
  <c r="V12" i="1"/>
  <c r="V3" i="1"/>
  <c r="S4" i="1"/>
  <c r="S5" i="1"/>
  <c r="S6" i="1"/>
  <c r="S7" i="1"/>
  <c r="S8" i="1"/>
  <c r="S9" i="1"/>
  <c r="S10" i="1"/>
  <c r="S11" i="1"/>
  <c r="S12" i="1"/>
  <c r="S3" i="1"/>
  <c r="P4" i="1"/>
  <c r="P5" i="1"/>
  <c r="P6" i="1"/>
  <c r="P7" i="1"/>
  <c r="P8" i="1"/>
  <c r="P9" i="1"/>
  <c r="P10" i="1"/>
  <c r="P11" i="1"/>
  <c r="P12" i="1"/>
  <c r="P3" i="1"/>
  <c r="M5" i="1"/>
  <c r="M6" i="1"/>
  <c r="M7" i="1"/>
  <c r="M8" i="1"/>
  <c r="M9" i="1"/>
  <c r="M10" i="1"/>
  <c r="M11" i="1"/>
  <c r="M12" i="1"/>
  <c r="M3" i="1"/>
  <c r="M4" i="1"/>
  <c r="E30" i="1"/>
  <c r="C30" i="1"/>
  <c r="C28" i="1"/>
  <c r="D28" i="1"/>
  <c r="E28" i="1"/>
  <c r="F28" i="1"/>
  <c r="G28" i="1"/>
  <c r="H28" i="1"/>
  <c r="C29" i="1"/>
  <c r="C41" i="1" s="1"/>
  <c r="D29" i="1"/>
  <c r="E29" i="1"/>
  <c r="F29" i="1"/>
  <c r="F41" i="1" s="1"/>
  <c r="G29" i="1"/>
  <c r="H29" i="1"/>
  <c r="H41" i="1" s="1"/>
  <c r="D30" i="1"/>
  <c r="D41" i="1" s="1"/>
  <c r="F30" i="1"/>
  <c r="G30" i="1"/>
  <c r="H30" i="1"/>
  <c r="C31" i="1"/>
  <c r="D31" i="1"/>
  <c r="D42" i="1" s="1"/>
  <c r="E31" i="1"/>
  <c r="F31" i="1"/>
  <c r="G31" i="1"/>
  <c r="H31" i="1"/>
  <c r="C32" i="1"/>
  <c r="D32" i="1"/>
  <c r="E32" i="1"/>
  <c r="F32" i="1"/>
  <c r="G32" i="1"/>
  <c r="H32" i="1"/>
  <c r="C33" i="1"/>
  <c r="D33" i="1"/>
  <c r="D43" i="1" s="1"/>
  <c r="E33" i="1"/>
  <c r="E43" i="1" s="1"/>
  <c r="F33" i="1"/>
  <c r="G33" i="1"/>
  <c r="H33" i="1"/>
  <c r="H43" i="1" s="1"/>
  <c r="C34" i="1"/>
  <c r="D34" i="1"/>
  <c r="E34" i="1"/>
  <c r="F34" i="1"/>
  <c r="G34" i="1"/>
  <c r="H34" i="1"/>
  <c r="C35" i="1"/>
  <c r="D35" i="1"/>
  <c r="D44" i="1" s="1"/>
  <c r="E35" i="1"/>
  <c r="F35" i="1"/>
  <c r="G35" i="1"/>
  <c r="H35" i="1"/>
  <c r="C36" i="1"/>
  <c r="D36" i="1"/>
  <c r="E36" i="1"/>
  <c r="F44" i="1"/>
  <c r="G36" i="1"/>
  <c r="H36" i="1"/>
  <c r="D27" i="1"/>
  <c r="E27" i="1"/>
  <c r="E40" i="1" s="1"/>
  <c r="F27" i="1"/>
  <c r="F40" i="1" s="1"/>
  <c r="G27" i="1"/>
  <c r="H27" i="1"/>
  <c r="C27" i="1"/>
  <c r="C40" i="1" s="1"/>
  <c r="H40" i="1" l="1"/>
  <c r="H44" i="1"/>
  <c r="G44" i="1"/>
  <c r="G43" i="1"/>
  <c r="E41" i="1"/>
  <c r="G40" i="1"/>
  <c r="F43" i="1"/>
  <c r="H42" i="1"/>
  <c r="F42" i="1"/>
  <c r="E44" i="1"/>
  <c r="C43" i="1"/>
  <c r="G42" i="1"/>
  <c r="E42" i="1"/>
  <c r="G41" i="1"/>
  <c r="D40" i="1"/>
  <c r="C44" i="1"/>
  <c r="C42" i="1"/>
</calcChain>
</file>

<file path=xl/sharedStrings.xml><?xml version="1.0" encoding="utf-8"?>
<sst xmlns="http://schemas.openxmlformats.org/spreadsheetml/2006/main" count="45" uniqueCount="14">
  <si>
    <t>编号</t>
    <phoneticPr fontId="1" type="noConversion"/>
  </si>
  <si>
    <t>OD1</t>
    <phoneticPr fontId="1" type="noConversion"/>
  </si>
  <si>
    <t>OD2</t>
    <phoneticPr fontId="1" type="noConversion"/>
  </si>
  <si>
    <t>1h</t>
    <phoneticPr fontId="1" type="noConversion"/>
  </si>
  <si>
    <t>2h</t>
    <phoneticPr fontId="1" type="noConversion"/>
  </si>
  <si>
    <t>4h</t>
    <phoneticPr fontId="1" type="noConversion"/>
  </si>
  <si>
    <t>14h</t>
    <phoneticPr fontId="1" type="noConversion"/>
  </si>
  <si>
    <t>16h</t>
    <phoneticPr fontId="1" type="noConversion"/>
  </si>
  <si>
    <t>荧光1</t>
    <phoneticPr fontId="1" type="noConversion"/>
  </si>
  <si>
    <t>荧光2</t>
    <phoneticPr fontId="1" type="noConversion"/>
  </si>
  <si>
    <t>铜绿</t>
    <phoneticPr fontId="1" type="noConversion"/>
  </si>
  <si>
    <t>没加镉</t>
    <phoneticPr fontId="1" type="noConversion"/>
  </si>
  <si>
    <t>高浓度</t>
    <phoneticPr fontId="1" type="noConversion"/>
  </si>
  <si>
    <t>低浓度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</si>
</sst>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2" fontId="0" fillId="0" borderId="0" xfId="0" applyNumberFormat="1"/>
    <xf numFmtId="2" fontId="2" fillId="0" borderId="0" xfId="0" applyNumberFormat="1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B44"/>
  <sheetViews>
    <sheetView tabSelected="1" topLeftCell="A16" workbookViewId="0">
      <selection activeCell="G42" sqref="G42"/>
    </sheetView>
  </sheetViews>
  <sheetFormatPr defaultRowHeight="14" x14ac:dyDescent="0.3"/>
  <cols>
    <col min="3" max="3" width="11.75" bestFit="1" customWidth="1"/>
    <col min="4" max="4" width="10.6640625" bestFit="1" customWidth="1"/>
    <col min="5" max="5" width="10.75" bestFit="1" customWidth="1"/>
    <col min="6" max="7" width="11.75" bestFit="1" customWidth="1"/>
    <col min="8" max="8" width="10.6640625" bestFit="1" customWidth="1"/>
  </cols>
  <sheetData>
    <row r="2" spans="1:28" x14ac:dyDescent="0.3">
      <c r="B2" t="s">
        <v>0</v>
      </c>
      <c r="C2">
        <v>0</v>
      </c>
      <c r="D2">
        <v>1</v>
      </c>
      <c r="E2">
        <v>2</v>
      </c>
      <c r="F2">
        <v>3</v>
      </c>
      <c r="G2">
        <v>4</v>
      </c>
      <c r="H2">
        <v>5</v>
      </c>
      <c r="M2">
        <v>0</v>
      </c>
      <c r="P2">
        <v>1</v>
      </c>
      <c r="S2">
        <v>2</v>
      </c>
      <c r="V2">
        <v>3</v>
      </c>
      <c r="Y2">
        <v>4</v>
      </c>
      <c r="AB2">
        <v>5</v>
      </c>
    </row>
    <row r="3" spans="1:28" x14ac:dyDescent="0.3">
      <c r="A3" t="s">
        <v>3</v>
      </c>
      <c r="B3" t="s">
        <v>1</v>
      </c>
      <c r="C3">
        <v>5.5E-2</v>
      </c>
      <c r="D3">
        <v>0.125</v>
      </c>
      <c r="E3">
        <v>0.105</v>
      </c>
      <c r="F3">
        <v>0.108</v>
      </c>
      <c r="G3">
        <v>0.111</v>
      </c>
      <c r="H3">
        <v>0.10299999999999999</v>
      </c>
      <c r="K3">
        <v>1.1000000000000001</v>
      </c>
      <c r="L3">
        <v>5</v>
      </c>
      <c r="M3">
        <f>K3*POWER(10,L3)</f>
        <v>110000.00000000001</v>
      </c>
      <c r="N3">
        <v>8.9</v>
      </c>
      <c r="O3">
        <v>4</v>
      </c>
      <c r="P3">
        <f>N3*POWER(10,O3)</f>
        <v>89000</v>
      </c>
      <c r="Q3">
        <v>9.5</v>
      </c>
      <c r="R3">
        <v>4</v>
      </c>
      <c r="S3">
        <f>Q3*POWER(10,R3)</f>
        <v>95000</v>
      </c>
      <c r="T3">
        <v>1.9</v>
      </c>
      <c r="U3">
        <v>5</v>
      </c>
      <c r="V3">
        <f>T3*POWER(10,U3)</f>
        <v>190000</v>
      </c>
      <c r="W3">
        <v>2.5</v>
      </c>
      <c r="X3">
        <v>5</v>
      </c>
      <c r="Y3">
        <f>W3*POWER(10,X3)</f>
        <v>250000</v>
      </c>
      <c r="Z3">
        <v>9.8000000000000007</v>
      </c>
      <c r="AA3">
        <v>4</v>
      </c>
      <c r="AB3">
        <f>Z3*POWER(10,AA3)</f>
        <v>98000</v>
      </c>
    </row>
    <row r="4" spans="1:28" x14ac:dyDescent="0.3">
      <c r="B4" t="s">
        <v>2</v>
      </c>
      <c r="C4">
        <v>9.5000000000000001E-2</v>
      </c>
      <c r="D4">
        <v>0.114</v>
      </c>
      <c r="E4">
        <v>9.1999999999999998E-2</v>
      </c>
      <c r="F4">
        <v>0.10199999999999999</v>
      </c>
      <c r="G4">
        <v>0.123</v>
      </c>
      <c r="H4">
        <v>0.11700000000000001</v>
      </c>
      <c r="K4">
        <v>9.9</v>
      </c>
      <c r="L4">
        <v>4</v>
      </c>
      <c r="M4">
        <f>K4*POWER(10,L4)</f>
        <v>99000</v>
      </c>
      <c r="N4">
        <v>8.1</v>
      </c>
      <c r="O4">
        <v>4</v>
      </c>
      <c r="P4">
        <f t="shared" ref="P4:P12" si="0">N4*POWER(10,O4)</f>
        <v>81000</v>
      </c>
      <c r="Q4">
        <v>1</v>
      </c>
      <c r="R4">
        <v>5</v>
      </c>
      <c r="S4">
        <f t="shared" ref="S4:S12" si="1">Q4*POWER(10,R4)</f>
        <v>100000</v>
      </c>
      <c r="T4">
        <v>1.7</v>
      </c>
      <c r="U4">
        <v>5</v>
      </c>
      <c r="V4">
        <f t="shared" ref="V4:V12" si="2">T4*POWER(10,U4)</f>
        <v>170000</v>
      </c>
      <c r="W4">
        <v>9.6999999999999993</v>
      </c>
      <c r="X4">
        <v>4</v>
      </c>
      <c r="Y4">
        <f t="shared" ref="Y4:Y12" si="3">W4*POWER(10,X4)</f>
        <v>97000</v>
      </c>
      <c r="Z4">
        <v>9.9</v>
      </c>
      <c r="AA4">
        <v>4</v>
      </c>
      <c r="AB4">
        <f t="shared" ref="AB4:AB12" si="4">Z4*POWER(10,AA4)</f>
        <v>99000</v>
      </c>
    </row>
    <row r="5" spans="1:28" x14ac:dyDescent="0.3">
      <c r="A5" t="s">
        <v>4</v>
      </c>
      <c r="B5" t="s">
        <v>1</v>
      </c>
      <c r="C5">
        <v>5.7000000000000002E-2</v>
      </c>
      <c r="D5">
        <v>0.36</v>
      </c>
      <c r="E5">
        <v>0.27</v>
      </c>
      <c r="F5">
        <v>0.33700000000000002</v>
      </c>
      <c r="G5">
        <v>0.39100000000000001</v>
      </c>
      <c r="H5">
        <v>0.28999999999999998</v>
      </c>
      <c r="K5">
        <v>1.3</v>
      </c>
      <c r="L5">
        <v>5</v>
      </c>
      <c r="M5">
        <f t="shared" ref="M5:M12" si="5">K5*POWER(10,L5)</f>
        <v>130000</v>
      </c>
      <c r="N5">
        <v>6.6</v>
      </c>
      <c r="O5">
        <v>4</v>
      </c>
      <c r="P5">
        <f t="shared" si="0"/>
        <v>66000</v>
      </c>
      <c r="Q5">
        <v>6.3</v>
      </c>
      <c r="R5">
        <v>4</v>
      </c>
      <c r="S5">
        <f t="shared" si="1"/>
        <v>63000</v>
      </c>
      <c r="T5">
        <v>1.1000000000000001</v>
      </c>
      <c r="U5">
        <v>5</v>
      </c>
      <c r="V5">
        <f t="shared" si="2"/>
        <v>110000.00000000001</v>
      </c>
      <c r="W5">
        <v>1.3</v>
      </c>
      <c r="X5">
        <v>5</v>
      </c>
      <c r="Y5">
        <f t="shared" si="3"/>
        <v>130000</v>
      </c>
      <c r="Z5">
        <v>6.5</v>
      </c>
      <c r="AA5">
        <v>4</v>
      </c>
      <c r="AB5">
        <f t="shared" si="4"/>
        <v>65000</v>
      </c>
    </row>
    <row r="6" spans="1:28" x14ac:dyDescent="0.3">
      <c r="B6" t="s">
        <v>2</v>
      </c>
      <c r="C6">
        <v>7.9000000000000001E-2</v>
      </c>
      <c r="D6">
        <v>0.38100000000000001</v>
      </c>
      <c r="E6">
        <v>0.27400000000000002</v>
      </c>
      <c r="F6">
        <v>0.33500000000000002</v>
      </c>
      <c r="G6">
        <v>0.39800000000000002</v>
      </c>
      <c r="H6">
        <v>0.29499999999999998</v>
      </c>
      <c r="K6">
        <v>8.6999999999999993</v>
      </c>
      <c r="L6">
        <v>4</v>
      </c>
      <c r="M6">
        <f t="shared" si="5"/>
        <v>87000</v>
      </c>
      <c r="N6">
        <v>5.8</v>
      </c>
      <c r="O6">
        <v>4</v>
      </c>
      <c r="P6">
        <f t="shared" si="0"/>
        <v>58000</v>
      </c>
      <c r="Q6">
        <v>7.5</v>
      </c>
      <c r="R6">
        <v>4</v>
      </c>
      <c r="S6">
        <f t="shared" si="1"/>
        <v>75000</v>
      </c>
      <c r="T6">
        <v>1.3</v>
      </c>
      <c r="U6">
        <v>5</v>
      </c>
      <c r="V6">
        <f t="shared" si="2"/>
        <v>130000</v>
      </c>
      <c r="W6">
        <v>6.4</v>
      </c>
      <c r="X6">
        <v>4</v>
      </c>
      <c r="Y6">
        <f t="shared" si="3"/>
        <v>64000</v>
      </c>
      <c r="Z6">
        <v>6.3</v>
      </c>
      <c r="AA6">
        <v>4</v>
      </c>
      <c r="AB6">
        <f t="shared" si="4"/>
        <v>63000</v>
      </c>
    </row>
    <row r="7" spans="1:28" x14ac:dyDescent="0.3">
      <c r="A7" t="s">
        <v>5</v>
      </c>
      <c r="B7" t="s">
        <v>1</v>
      </c>
      <c r="C7">
        <v>4.9000000000000002E-2</v>
      </c>
      <c r="D7">
        <v>0.64600000000000002</v>
      </c>
      <c r="E7">
        <v>0.435</v>
      </c>
      <c r="F7">
        <v>0.55500000000000005</v>
      </c>
      <c r="G7">
        <v>0.46600000000000003</v>
      </c>
      <c r="H7">
        <v>0.65900000000000003</v>
      </c>
      <c r="K7">
        <v>1.1000000000000001</v>
      </c>
      <c r="L7">
        <v>5</v>
      </c>
      <c r="M7">
        <f t="shared" si="5"/>
        <v>110000.00000000001</v>
      </c>
      <c r="N7">
        <v>5.8</v>
      </c>
      <c r="O7">
        <v>4</v>
      </c>
      <c r="P7">
        <f t="shared" si="0"/>
        <v>58000</v>
      </c>
      <c r="Q7">
        <v>7</v>
      </c>
      <c r="R7">
        <v>4</v>
      </c>
      <c r="S7">
        <f t="shared" si="1"/>
        <v>70000</v>
      </c>
      <c r="T7">
        <v>9.5</v>
      </c>
      <c r="U7">
        <v>4</v>
      </c>
      <c r="V7">
        <f t="shared" si="2"/>
        <v>95000</v>
      </c>
      <c r="W7">
        <v>9.3000000000000007</v>
      </c>
      <c r="X7">
        <v>4</v>
      </c>
      <c r="Y7">
        <f t="shared" si="3"/>
        <v>93000</v>
      </c>
      <c r="Z7">
        <v>6.1</v>
      </c>
      <c r="AA7">
        <v>4</v>
      </c>
      <c r="AB7">
        <f t="shared" si="4"/>
        <v>61000</v>
      </c>
    </row>
    <row r="8" spans="1:28" x14ac:dyDescent="0.3">
      <c r="B8" t="s">
        <v>2</v>
      </c>
      <c r="C8">
        <v>7.1999999999999995E-2</v>
      </c>
      <c r="D8" s="1">
        <v>0.34200000000000003</v>
      </c>
      <c r="E8">
        <v>0.45100000000000001</v>
      </c>
      <c r="F8">
        <v>0.56799999999999995</v>
      </c>
      <c r="G8">
        <v>0.42599999999999999</v>
      </c>
      <c r="H8">
        <v>0.64800000000000002</v>
      </c>
      <c r="K8">
        <v>1</v>
      </c>
      <c r="L8">
        <v>5</v>
      </c>
      <c r="M8">
        <f t="shared" si="5"/>
        <v>100000</v>
      </c>
      <c r="N8">
        <v>5.0999999999999996</v>
      </c>
      <c r="O8">
        <v>4</v>
      </c>
      <c r="P8">
        <f t="shared" si="0"/>
        <v>51000</v>
      </c>
      <c r="Q8">
        <v>7.6</v>
      </c>
      <c r="R8">
        <v>4</v>
      </c>
      <c r="S8">
        <f t="shared" si="1"/>
        <v>76000</v>
      </c>
      <c r="T8">
        <v>1</v>
      </c>
      <c r="U8">
        <v>5</v>
      </c>
      <c r="V8">
        <f t="shared" si="2"/>
        <v>100000</v>
      </c>
      <c r="W8">
        <v>5.4</v>
      </c>
      <c r="X8">
        <v>4</v>
      </c>
      <c r="Y8">
        <f t="shared" si="3"/>
        <v>54000</v>
      </c>
      <c r="Z8">
        <v>6.5</v>
      </c>
      <c r="AA8">
        <v>4</v>
      </c>
      <c r="AB8">
        <f t="shared" si="4"/>
        <v>65000</v>
      </c>
    </row>
    <row r="9" spans="1:28" x14ac:dyDescent="0.3">
      <c r="A9" t="s">
        <v>6</v>
      </c>
      <c r="B9" t="s">
        <v>1</v>
      </c>
      <c r="C9">
        <v>4.4999999999999998E-2</v>
      </c>
      <c r="D9">
        <v>0.74399999999999999</v>
      </c>
      <c r="E9">
        <v>0.61799999999999999</v>
      </c>
      <c r="F9">
        <v>0.82599999999999996</v>
      </c>
      <c r="G9">
        <v>0.82599999999999996</v>
      </c>
      <c r="H9">
        <v>0.85599999999999998</v>
      </c>
      <c r="K9">
        <v>1</v>
      </c>
      <c r="L9">
        <v>5</v>
      </c>
      <c r="M9">
        <f t="shared" si="5"/>
        <v>100000</v>
      </c>
      <c r="N9">
        <v>4.7</v>
      </c>
      <c r="O9">
        <v>4</v>
      </c>
      <c r="P9">
        <f t="shared" si="0"/>
        <v>47000</v>
      </c>
      <c r="Q9">
        <v>5.3</v>
      </c>
      <c r="R9">
        <v>4</v>
      </c>
      <c r="S9">
        <f t="shared" si="1"/>
        <v>53000</v>
      </c>
      <c r="T9">
        <v>5.7</v>
      </c>
      <c r="U9">
        <v>4</v>
      </c>
      <c r="V9">
        <f t="shared" si="2"/>
        <v>57000</v>
      </c>
      <c r="W9">
        <v>5.5</v>
      </c>
      <c r="X9">
        <v>4</v>
      </c>
      <c r="Y9">
        <f t="shared" si="3"/>
        <v>55000</v>
      </c>
      <c r="Z9">
        <v>6</v>
      </c>
      <c r="AA9">
        <v>4</v>
      </c>
      <c r="AB9">
        <f t="shared" si="4"/>
        <v>60000</v>
      </c>
    </row>
    <row r="10" spans="1:28" x14ac:dyDescent="0.3">
      <c r="B10" t="s">
        <v>2</v>
      </c>
      <c r="C10">
        <v>4.1000000000000002E-2</v>
      </c>
      <c r="D10">
        <v>0.76200000000000001</v>
      </c>
      <c r="E10">
        <v>0.64400000000000002</v>
      </c>
      <c r="F10">
        <v>0.83299999999999996</v>
      </c>
      <c r="G10">
        <v>0.81799999999999995</v>
      </c>
      <c r="H10">
        <v>0.84599999999999997</v>
      </c>
      <c r="K10">
        <v>1</v>
      </c>
      <c r="L10">
        <v>5</v>
      </c>
      <c r="M10">
        <f t="shared" si="5"/>
        <v>100000</v>
      </c>
      <c r="N10">
        <v>5.5</v>
      </c>
      <c r="O10">
        <v>4</v>
      </c>
      <c r="P10">
        <f t="shared" si="0"/>
        <v>55000</v>
      </c>
      <c r="Q10">
        <v>5.7</v>
      </c>
      <c r="R10">
        <v>4</v>
      </c>
      <c r="S10">
        <f t="shared" si="1"/>
        <v>57000</v>
      </c>
      <c r="T10">
        <v>4.9000000000000004</v>
      </c>
      <c r="U10">
        <v>4</v>
      </c>
      <c r="V10">
        <f t="shared" si="2"/>
        <v>49000</v>
      </c>
      <c r="W10">
        <v>5.4</v>
      </c>
      <c r="X10">
        <v>4</v>
      </c>
      <c r="Y10">
        <f t="shared" si="3"/>
        <v>54000</v>
      </c>
      <c r="Z10">
        <v>6</v>
      </c>
      <c r="AA10">
        <v>4</v>
      </c>
      <c r="AB10">
        <f t="shared" si="4"/>
        <v>60000</v>
      </c>
    </row>
    <row r="11" spans="1:28" x14ac:dyDescent="0.3">
      <c r="A11" t="s">
        <v>7</v>
      </c>
      <c r="B11" t="s">
        <v>1</v>
      </c>
      <c r="C11">
        <v>4.8000000000000001E-2</v>
      </c>
      <c r="D11">
        <v>0.875</v>
      </c>
      <c r="E11">
        <v>0.80100000000000005</v>
      </c>
      <c r="F11" s="1">
        <v>0.35599999999999998</v>
      </c>
      <c r="G11">
        <v>0.89900000000000002</v>
      </c>
      <c r="H11">
        <v>0.90200000000000002</v>
      </c>
      <c r="K11">
        <v>9.8000000000000007</v>
      </c>
      <c r="L11">
        <v>4</v>
      </c>
      <c r="M11">
        <f t="shared" si="5"/>
        <v>98000</v>
      </c>
      <c r="N11">
        <v>5.8</v>
      </c>
      <c r="O11">
        <v>4</v>
      </c>
      <c r="P11">
        <f t="shared" si="0"/>
        <v>58000</v>
      </c>
      <c r="Q11">
        <v>5.9</v>
      </c>
      <c r="R11">
        <v>4</v>
      </c>
      <c r="S11">
        <f t="shared" si="1"/>
        <v>59000</v>
      </c>
      <c r="T11">
        <v>5.8</v>
      </c>
      <c r="U11">
        <v>4</v>
      </c>
      <c r="V11">
        <f t="shared" si="2"/>
        <v>58000</v>
      </c>
      <c r="W11">
        <v>5.3</v>
      </c>
      <c r="X11">
        <v>4</v>
      </c>
      <c r="Y11">
        <f t="shared" si="3"/>
        <v>53000</v>
      </c>
      <c r="Z11">
        <v>4.8</v>
      </c>
      <c r="AA11">
        <v>4</v>
      </c>
      <c r="AB11">
        <f t="shared" si="4"/>
        <v>48000</v>
      </c>
    </row>
    <row r="12" spans="1:28" x14ac:dyDescent="0.3">
      <c r="B12" t="s">
        <v>2</v>
      </c>
      <c r="C12">
        <v>3.9E-2</v>
      </c>
      <c r="D12">
        <v>0.88</v>
      </c>
      <c r="E12">
        <v>0.78800000000000003</v>
      </c>
      <c r="G12">
        <v>0.94</v>
      </c>
      <c r="H12">
        <v>0.94499999999999995</v>
      </c>
      <c r="K12">
        <v>9.9</v>
      </c>
      <c r="L12">
        <v>4</v>
      </c>
      <c r="M12">
        <f t="shared" si="5"/>
        <v>99000</v>
      </c>
      <c r="N12">
        <v>5.6</v>
      </c>
      <c r="O12">
        <v>4</v>
      </c>
      <c r="P12">
        <f t="shared" si="0"/>
        <v>56000</v>
      </c>
      <c r="Q12">
        <v>5.3</v>
      </c>
      <c r="R12">
        <v>4</v>
      </c>
      <c r="S12">
        <f t="shared" si="1"/>
        <v>53000</v>
      </c>
      <c r="T12">
        <v>4.9000000000000004</v>
      </c>
      <c r="U12">
        <v>4</v>
      </c>
      <c r="V12">
        <f t="shared" si="2"/>
        <v>49000</v>
      </c>
      <c r="W12">
        <v>6.1</v>
      </c>
      <c r="X12">
        <v>4</v>
      </c>
      <c r="Y12">
        <f t="shared" si="3"/>
        <v>61000</v>
      </c>
      <c r="Z12">
        <v>4.5999999999999996</v>
      </c>
      <c r="AA12">
        <v>4</v>
      </c>
      <c r="AB12">
        <f t="shared" si="4"/>
        <v>46000</v>
      </c>
    </row>
    <row r="15" spans="1:28" x14ac:dyDescent="0.3">
      <c r="A15" t="s">
        <v>3</v>
      </c>
      <c r="B15" t="s">
        <v>8</v>
      </c>
      <c r="C15">
        <v>110000.00000000001</v>
      </c>
      <c r="D15">
        <v>89000</v>
      </c>
      <c r="E15">
        <v>95000</v>
      </c>
      <c r="F15">
        <v>190000</v>
      </c>
      <c r="G15">
        <v>250000</v>
      </c>
      <c r="H15">
        <v>98000</v>
      </c>
    </row>
    <row r="16" spans="1:28" x14ac:dyDescent="0.3">
      <c r="B16" t="s">
        <v>9</v>
      </c>
      <c r="C16">
        <v>99000</v>
      </c>
      <c r="D16">
        <v>81000</v>
      </c>
      <c r="E16">
        <v>100000</v>
      </c>
      <c r="F16">
        <v>170000</v>
      </c>
      <c r="G16">
        <v>97000</v>
      </c>
      <c r="H16">
        <v>99000</v>
      </c>
    </row>
    <row r="17" spans="1:8" x14ac:dyDescent="0.3">
      <c r="A17" t="s">
        <v>4</v>
      </c>
      <c r="B17" t="s">
        <v>8</v>
      </c>
      <c r="C17">
        <v>130000</v>
      </c>
      <c r="D17">
        <v>66000</v>
      </c>
      <c r="E17">
        <v>63000</v>
      </c>
      <c r="F17">
        <v>110000.00000000001</v>
      </c>
      <c r="G17">
        <v>130000</v>
      </c>
      <c r="H17">
        <v>65000</v>
      </c>
    </row>
    <row r="18" spans="1:8" x14ac:dyDescent="0.3">
      <c r="B18" t="s">
        <v>9</v>
      </c>
      <c r="C18">
        <v>87000</v>
      </c>
      <c r="D18">
        <v>58000</v>
      </c>
      <c r="E18">
        <v>75000</v>
      </c>
      <c r="F18">
        <v>130000</v>
      </c>
      <c r="G18">
        <v>64000</v>
      </c>
      <c r="H18">
        <v>63000</v>
      </c>
    </row>
    <row r="19" spans="1:8" x14ac:dyDescent="0.3">
      <c r="A19" t="s">
        <v>5</v>
      </c>
      <c r="B19" t="s">
        <v>8</v>
      </c>
      <c r="C19">
        <v>110000.00000000001</v>
      </c>
      <c r="D19">
        <v>58000</v>
      </c>
      <c r="E19">
        <v>70000</v>
      </c>
      <c r="F19">
        <v>95000</v>
      </c>
      <c r="G19">
        <v>93000</v>
      </c>
      <c r="H19">
        <v>61000</v>
      </c>
    </row>
    <row r="20" spans="1:8" x14ac:dyDescent="0.3">
      <c r="B20" t="s">
        <v>9</v>
      </c>
      <c r="C20">
        <v>100000</v>
      </c>
      <c r="D20">
        <v>51000</v>
      </c>
      <c r="E20">
        <v>76000</v>
      </c>
      <c r="F20">
        <v>100000</v>
      </c>
      <c r="G20">
        <v>54000</v>
      </c>
      <c r="H20">
        <v>65000</v>
      </c>
    </row>
    <row r="21" spans="1:8" x14ac:dyDescent="0.3">
      <c r="A21" t="s">
        <v>6</v>
      </c>
      <c r="B21" t="s">
        <v>8</v>
      </c>
      <c r="C21">
        <v>100000</v>
      </c>
      <c r="D21">
        <v>47000</v>
      </c>
      <c r="E21">
        <v>53000</v>
      </c>
      <c r="F21">
        <v>57000</v>
      </c>
      <c r="G21">
        <v>55000</v>
      </c>
      <c r="H21">
        <v>60000</v>
      </c>
    </row>
    <row r="22" spans="1:8" x14ac:dyDescent="0.3">
      <c r="B22" t="s">
        <v>9</v>
      </c>
      <c r="C22">
        <v>100000</v>
      </c>
      <c r="D22">
        <v>55000</v>
      </c>
      <c r="E22">
        <v>57000</v>
      </c>
      <c r="F22">
        <v>49000</v>
      </c>
      <c r="G22">
        <v>54000</v>
      </c>
      <c r="H22">
        <v>60000</v>
      </c>
    </row>
    <row r="23" spans="1:8" x14ac:dyDescent="0.3">
      <c r="A23" t="s">
        <v>7</v>
      </c>
      <c r="B23" t="s">
        <v>8</v>
      </c>
      <c r="C23">
        <v>98000</v>
      </c>
      <c r="D23">
        <v>58000</v>
      </c>
      <c r="E23">
        <v>59000</v>
      </c>
      <c r="F23" s="1">
        <v>58000</v>
      </c>
      <c r="G23">
        <v>53000</v>
      </c>
      <c r="H23">
        <v>48000</v>
      </c>
    </row>
    <row r="24" spans="1:8" x14ac:dyDescent="0.3">
      <c r="B24" t="s">
        <v>9</v>
      </c>
      <c r="C24">
        <v>99000</v>
      </c>
      <c r="D24">
        <v>56000</v>
      </c>
      <c r="E24">
        <v>53000</v>
      </c>
      <c r="F24" s="1">
        <v>49000</v>
      </c>
      <c r="G24">
        <v>61000</v>
      </c>
      <c r="H24">
        <v>46000</v>
      </c>
    </row>
    <row r="27" spans="1:8" x14ac:dyDescent="0.3">
      <c r="B27" t="s">
        <v>3</v>
      </c>
      <c r="C27" s="2">
        <f>C15/C3</f>
        <v>2000000.0000000002</v>
      </c>
      <c r="D27" s="2">
        <f t="shared" ref="D27:H27" si="6">D15/D3</f>
        <v>712000</v>
      </c>
      <c r="E27" s="2">
        <f t="shared" si="6"/>
        <v>904761.90476190485</v>
      </c>
      <c r="F27" s="2">
        <f t="shared" si="6"/>
        <v>1759259.2592592593</v>
      </c>
      <c r="G27" s="2">
        <f t="shared" si="6"/>
        <v>2252252.2522522523</v>
      </c>
      <c r="H27" s="2">
        <f t="shared" si="6"/>
        <v>951456.31067961175</v>
      </c>
    </row>
    <row r="28" spans="1:8" x14ac:dyDescent="0.3">
      <c r="C28" s="2">
        <f t="shared" ref="C28:H28" si="7">C16/C4</f>
        <v>1042105.2631578947</v>
      </c>
      <c r="D28" s="2">
        <f t="shared" si="7"/>
        <v>710526.31578947371</v>
      </c>
      <c r="E28" s="2">
        <f t="shared" si="7"/>
        <v>1086956.5217391304</v>
      </c>
      <c r="F28" s="2">
        <f t="shared" si="7"/>
        <v>1666666.6666666667</v>
      </c>
      <c r="G28" s="2">
        <f t="shared" si="7"/>
        <v>788617.88617886184</v>
      </c>
      <c r="H28" s="2">
        <f t="shared" si="7"/>
        <v>846153.84615384613</v>
      </c>
    </row>
    <row r="29" spans="1:8" x14ac:dyDescent="0.3">
      <c r="B29" t="s">
        <v>4</v>
      </c>
      <c r="C29" s="2">
        <f t="shared" ref="C29:H29" si="8">C17/C5</f>
        <v>2280701.7543859649</v>
      </c>
      <c r="D29" s="2">
        <f t="shared" si="8"/>
        <v>183333.33333333334</v>
      </c>
      <c r="E29" s="2">
        <f t="shared" si="8"/>
        <v>233333.33333333331</v>
      </c>
      <c r="F29" s="2">
        <f t="shared" si="8"/>
        <v>326409.49554896145</v>
      </c>
      <c r="G29" s="2">
        <f t="shared" si="8"/>
        <v>332480.81841432222</v>
      </c>
      <c r="H29" s="2">
        <f t="shared" si="8"/>
        <v>224137.93103448278</v>
      </c>
    </row>
    <row r="30" spans="1:8" x14ac:dyDescent="0.3">
      <c r="C30" s="2">
        <f>C18/C6</f>
        <v>1101265.8227848101</v>
      </c>
      <c r="D30" s="2">
        <f t="shared" ref="D30:H30" si="9">D18/D6</f>
        <v>152230.97112860892</v>
      </c>
      <c r="E30" s="2">
        <f>E18/E6</f>
        <v>273722.62773722626</v>
      </c>
      <c r="F30" s="2">
        <f t="shared" si="9"/>
        <v>388059.70149253728</v>
      </c>
      <c r="G30" s="2">
        <f t="shared" si="9"/>
        <v>160804.0201005025</v>
      </c>
      <c r="H30" s="2">
        <f t="shared" si="9"/>
        <v>213559.32203389832</v>
      </c>
    </row>
    <row r="31" spans="1:8" x14ac:dyDescent="0.3">
      <c r="B31" t="s">
        <v>5</v>
      </c>
      <c r="C31" s="2">
        <f t="shared" ref="C31:H31" si="10">C19/C7</f>
        <v>2244897.9591836738</v>
      </c>
      <c r="D31" s="2">
        <f t="shared" si="10"/>
        <v>89783.281733746131</v>
      </c>
      <c r="E31" s="2">
        <f t="shared" si="10"/>
        <v>160919.54022988505</v>
      </c>
      <c r="F31" s="2">
        <f t="shared" si="10"/>
        <v>171171.17117117115</v>
      </c>
      <c r="G31" s="2">
        <f t="shared" si="10"/>
        <v>199570.81545064377</v>
      </c>
      <c r="H31" s="2">
        <f t="shared" si="10"/>
        <v>92564.491654021243</v>
      </c>
    </row>
    <row r="32" spans="1:8" x14ac:dyDescent="0.3">
      <c r="C32" s="2">
        <f t="shared" ref="C32:H32" si="11">C20/C8</f>
        <v>1388888.888888889</v>
      </c>
      <c r="D32" s="2">
        <f t="shared" si="11"/>
        <v>149122.80701754385</v>
      </c>
      <c r="E32" s="2">
        <f t="shared" si="11"/>
        <v>168514.41241685144</v>
      </c>
      <c r="F32" s="2">
        <f t="shared" si="11"/>
        <v>176056.33802816903</v>
      </c>
      <c r="G32" s="2">
        <f t="shared" si="11"/>
        <v>126760.56338028169</v>
      </c>
      <c r="H32" s="2">
        <f t="shared" si="11"/>
        <v>100308.64197530864</v>
      </c>
    </row>
    <row r="33" spans="2:8" x14ac:dyDescent="0.3">
      <c r="B33" t="s">
        <v>6</v>
      </c>
      <c r="C33" s="2">
        <f t="shared" ref="C33:H33" si="12">C21/C9</f>
        <v>2222222.2222222225</v>
      </c>
      <c r="D33" s="2">
        <f t="shared" si="12"/>
        <v>63172.043010752692</v>
      </c>
      <c r="E33" s="2">
        <f t="shared" si="12"/>
        <v>85760.517799352747</v>
      </c>
      <c r="F33" s="2">
        <f t="shared" si="12"/>
        <v>69007.263922518163</v>
      </c>
      <c r="G33" s="2">
        <f t="shared" si="12"/>
        <v>66585.956416464891</v>
      </c>
      <c r="H33" s="2">
        <f t="shared" si="12"/>
        <v>70093.457943925241</v>
      </c>
    </row>
    <row r="34" spans="2:8" x14ac:dyDescent="0.3">
      <c r="C34" s="2">
        <f t="shared" ref="C34:H34" si="13">C22/C10</f>
        <v>2439024.3902439023</v>
      </c>
      <c r="D34" s="2">
        <f t="shared" si="13"/>
        <v>72178.47769028871</v>
      </c>
      <c r="E34" s="2">
        <f t="shared" si="13"/>
        <v>88509.316770186328</v>
      </c>
      <c r="F34" s="2">
        <f t="shared" si="13"/>
        <v>58823.529411764706</v>
      </c>
      <c r="G34" s="2">
        <f t="shared" si="13"/>
        <v>66014.669926650371</v>
      </c>
      <c r="H34" s="2">
        <f t="shared" si="13"/>
        <v>70921.985815602835</v>
      </c>
    </row>
    <row r="35" spans="2:8" x14ac:dyDescent="0.3">
      <c r="B35" t="s">
        <v>7</v>
      </c>
      <c r="C35" s="2">
        <f t="shared" ref="C35:H35" si="14">C23/C11</f>
        <v>2041666.6666666665</v>
      </c>
      <c r="D35" s="2">
        <f t="shared" si="14"/>
        <v>66285.71428571429</v>
      </c>
      <c r="E35" s="2">
        <f t="shared" si="14"/>
        <v>73657.927590511856</v>
      </c>
      <c r="F35" s="3">
        <f t="shared" si="14"/>
        <v>162921.34831460676</v>
      </c>
      <c r="G35" s="2">
        <f t="shared" si="14"/>
        <v>58954.393770856506</v>
      </c>
      <c r="H35" s="2">
        <f t="shared" si="14"/>
        <v>53215.077605321509</v>
      </c>
    </row>
    <row r="36" spans="2:8" x14ac:dyDescent="0.3">
      <c r="C36" s="2">
        <f t="shared" ref="C36:H36" si="15">C24/C12</f>
        <v>2538461.5384615385</v>
      </c>
      <c r="D36" s="2">
        <f t="shared" si="15"/>
        <v>63636.36363636364</v>
      </c>
      <c r="E36" s="2">
        <f t="shared" si="15"/>
        <v>67258.883248730956</v>
      </c>
      <c r="F36" s="2"/>
      <c r="G36" s="2">
        <f t="shared" si="15"/>
        <v>64893.617021276601</v>
      </c>
      <c r="H36" s="2">
        <f t="shared" si="15"/>
        <v>48677.248677248681</v>
      </c>
    </row>
    <row r="39" spans="2:8" x14ac:dyDescent="0.3">
      <c r="C39" t="s">
        <v>10</v>
      </c>
      <c r="D39" t="s">
        <v>11</v>
      </c>
      <c r="E39" t="s">
        <v>13</v>
      </c>
      <c r="F39">
        <v>3</v>
      </c>
      <c r="G39">
        <v>4</v>
      </c>
      <c r="H39" t="s">
        <v>12</v>
      </c>
    </row>
    <row r="40" spans="2:8" x14ac:dyDescent="0.3">
      <c r="B40" t="s">
        <v>3</v>
      </c>
      <c r="C40" s="2">
        <f t="shared" ref="C40:H40" si="16">AVERAGE(C27:C28)</f>
        <v>1521052.6315789474</v>
      </c>
      <c r="D40" s="2">
        <f t="shared" si="16"/>
        <v>711263.15789473685</v>
      </c>
      <c r="E40" s="2">
        <f t="shared" si="16"/>
        <v>995859.21325051761</v>
      </c>
      <c r="F40" s="2">
        <f t="shared" si="16"/>
        <v>1712962.9629629632</v>
      </c>
      <c r="G40" s="2">
        <f t="shared" si="16"/>
        <v>1520435.0692155571</v>
      </c>
      <c r="H40" s="2">
        <f t="shared" si="16"/>
        <v>898805.07841672888</v>
      </c>
    </row>
    <row r="41" spans="2:8" x14ac:dyDescent="0.3">
      <c r="B41" t="s">
        <v>4</v>
      </c>
      <c r="C41" s="2">
        <f t="shared" ref="C41:H41" si="17">AVERAGE(C29:C30)</f>
        <v>1690983.7885853876</v>
      </c>
      <c r="D41" s="2">
        <f t="shared" si="17"/>
        <v>167782.15223097114</v>
      </c>
      <c r="E41" s="2">
        <f t="shared" si="17"/>
        <v>253527.98053527978</v>
      </c>
      <c r="F41" s="2">
        <f t="shared" si="17"/>
        <v>357234.59852074936</v>
      </c>
      <c r="G41" s="2">
        <f t="shared" si="17"/>
        <v>246642.41925741237</v>
      </c>
      <c r="H41" s="2">
        <f t="shared" si="17"/>
        <v>218848.62653419055</v>
      </c>
    </row>
    <row r="42" spans="2:8" x14ac:dyDescent="0.3">
      <c r="B42" t="s">
        <v>5</v>
      </c>
      <c r="C42" s="2">
        <f>AVERAGE(C31:C32)</f>
        <v>1816893.4240362814</v>
      </c>
      <c r="D42" s="2">
        <f t="shared" ref="D42:H42" si="18">AVERAGE(D31:D32)</f>
        <v>119453.044375645</v>
      </c>
      <c r="E42" s="2">
        <f t="shared" si="18"/>
        <v>164716.97632336826</v>
      </c>
      <c r="F42" s="2">
        <f t="shared" si="18"/>
        <v>173613.75459967009</v>
      </c>
      <c r="G42" s="2">
        <f t="shared" si="18"/>
        <v>163165.68941546272</v>
      </c>
      <c r="H42" s="2">
        <f t="shared" si="18"/>
        <v>96436.56681466494</v>
      </c>
    </row>
    <row r="43" spans="2:8" x14ac:dyDescent="0.3">
      <c r="B43" t="s">
        <v>6</v>
      </c>
      <c r="C43" s="2">
        <f>AVERAGE(C33:C34)</f>
        <v>2330623.3062330624</v>
      </c>
      <c r="D43" s="2">
        <f t="shared" ref="D43:H43" si="19">AVERAGE(D33:D34)</f>
        <v>67675.260350520693</v>
      </c>
      <c r="E43" s="2">
        <f t="shared" si="19"/>
        <v>87134.91728476953</v>
      </c>
      <c r="F43" s="2">
        <f t="shared" si="19"/>
        <v>63915.396667141438</v>
      </c>
      <c r="G43" s="2">
        <f t="shared" si="19"/>
        <v>66300.313171557631</v>
      </c>
      <c r="H43" s="2">
        <f t="shared" si="19"/>
        <v>70507.721879764038</v>
      </c>
    </row>
    <row r="44" spans="2:8" x14ac:dyDescent="0.3">
      <c r="B44" t="s">
        <v>7</v>
      </c>
      <c r="C44" s="2">
        <f>AVERAGE(C35:C36)</f>
        <v>2290064.1025641025</v>
      </c>
      <c r="D44" s="2">
        <f t="shared" ref="D44:H44" si="20">AVERAGE(D35:D36)</f>
        <v>64961.038961038968</v>
      </c>
      <c r="E44" s="2">
        <f t="shared" si="20"/>
        <v>70458.405419621413</v>
      </c>
      <c r="F44" s="3">
        <f t="shared" si="20"/>
        <v>162921.34831460676</v>
      </c>
      <c r="G44" s="2">
        <f t="shared" si="20"/>
        <v>61924.005396066554</v>
      </c>
      <c r="H44" s="2">
        <f t="shared" si="20"/>
        <v>50946.163141285098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陈天欣</dc:creator>
  <cp:lastModifiedBy>大橙子</cp:lastModifiedBy>
  <dcterms:created xsi:type="dcterms:W3CDTF">2015-06-05T18:19:34Z</dcterms:created>
  <dcterms:modified xsi:type="dcterms:W3CDTF">2021-09-01T03:18:44Z</dcterms:modified>
</cp:coreProperties>
</file>